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Metallic Minerals Corp\Dropbox (Metallic Minerals)\Exploration\_Projects\Keno-Lightning\Exploration\Drilling\2017\Caribou\CH17-028\Log_Summary\"/>
    </mc:Choice>
  </mc:AlternateContent>
  <bookViews>
    <workbookView xWindow="0" yWindow="915" windowWidth="19200" windowHeight="7815" activeTab="2" xr2:uid="{00000000-000D-0000-FFFF-FFFF00000000}"/>
  </bookViews>
  <sheets>
    <sheet name="Summary" sheetId="1" r:id="rId1"/>
    <sheet name="Logging form" sheetId="2" r:id="rId2"/>
    <sheet name="Samples" sheetId="3" r:id="rId3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3" l="1"/>
  <c r="C5" i="3"/>
  <c r="C6" i="3"/>
  <c r="C7" i="3"/>
  <c r="C8" i="3"/>
  <c r="C9" i="3"/>
  <c r="C10" i="3"/>
  <c r="C11" i="3"/>
  <c r="C12" i="3"/>
  <c r="C3" i="3"/>
  <c r="B42" i="2"/>
  <c r="B43" i="2"/>
  <c r="B44" i="2"/>
  <c r="B45" i="2"/>
  <c r="B46" i="2"/>
  <c r="B47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3" i="2"/>
</calcChain>
</file>

<file path=xl/sharedStrings.xml><?xml version="1.0" encoding="utf-8"?>
<sst xmlns="http://schemas.openxmlformats.org/spreadsheetml/2006/main" count="549" uniqueCount="199">
  <si>
    <t xml:space="preserve">HOLE_ID: </t>
  </si>
  <si>
    <t xml:space="preserve">DRILL CONTRACTOR: </t>
  </si>
  <si>
    <t xml:space="preserve">START  DATE / TIME: </t>
  </si>
  <si>
    <t xml:space="preserve">DRILLER: </t>
  </si>
  <si>
    <t xml:space="preserve">FINISH  DATE / TIME: </t>
  </si>
  <si>
    <t xml:space="preserve">PROJECT: </t>
  </si>
  <si>
    <t xml:space="preserve">PROSPECT: </t>
  </si>
  <si>
    <t>DRILLHOLE SUMMARY</t>
  </si>
  <si>
    <t xml:space="preserve">PROJECT CODE: </t>
  </si>
  <si>
    <t xml:space="preserve">(Slow drilling, etc) </t>
  </si>
  <si>
    <t xml:space="preserve">EOH CODE: </t>
  </si>
  <si>
    <t xml:space="preserve">LOGGED BY: </t>
  </si>
  <si>
    <t xml:space="preserve">DATE: </t>
  </si>
  <si>
    <t xml:space="preserve">DRILL TYPE: </t>
  </si>
  <si>
    <t xml:space="preserve">NAD83 UTM  E: </t>
  </si>
  <si>
    <t xml:space="preserve">NAD83 UTM  N: </t>
  </si>
  <si>
    <t xml:space="preserve">ELEVATION: </t>
  </si>
  <si>
    <t xml:space="preserve">CROSS SECTION: </t>
  </si>
  <si>
    <t xml:space="preserve">COLLAR DIP: </t>
  </si>
  <si>
    <t xml:space="preserve">TRUE AZIMUTH: </t>
  </si>
  <si>
    <t xml:space="preserve">PRECOLLAR LENGTH: </t>
  </si>
  <si>
    <t xml:space="preserve">TOTAL LENGTH: </t>
  </si>
  <si>
    <t xml:space="preserve">DH SURVEYED (Y/N): </t>
  </si>
  <si>
    <t xml:space="preserve">DH SURVEYED BY: </t>
  </si>
  <si>
    <t xml:space="preserve">DH SURVEY TOOL: </t>
  </si>
  <si>
    <t>CASING DEPTH:</t>
  </si>
  <si>
    <t>BIT SIZE AT COLLAR:</t>
  </si>
  <si>
    <t>REDUCED (BIT CHANGE):</t>
  </si>
  <si>
    <t>ORIENTED CORE (Y/N):</t>
  </si>
  <si>
    <t>TOOL TYPE:</t>
  </si>
  <si>
    <t>Hole_ID</t>
  </si>
  <si>
    <t>From</t>
  </si>
  <si>
    <t>To</t>
  </si>
  <si>
    <t>To_m</t>
  </si>
  <si>
    <t>From_m</t>
  </si>
  <si>
    <t>LITHA</t>
  </si>
  <si>
    <t>LITHB</t>
  </si>
  <si>
    <t>COLOR</t>
  </si>
  <si>
    <t>REDOX</t>
  </si>
  <si>
    <t>OXIDE_MIN</t>
  </si>
  <si>
    <t>OXIDE_PCT</t>
  </si>
  <si>
    <t>VEIN1</t>
  </si>
  <si>
    <t>VEIN1_PCT</t>
  </si>
  <si>
    <t>VEIN1_FORM</t>
  </si>
  <si>
    <t>VEIN2</t>
  </si>
  <si>
    <t>VEIN2_PCT</t>
  </si>
  <si>
    <t>VEIN2_FORM</t>
  </si>
  <si>
    <t>GAL_PCT</t>
  </si>
  <si>
    <t>GAL_FORM</t>
  </si>
  <si>
    <t>SULF1</t>
  </si>
  <si>
    <t>SULF1_PCT</t>
  </si>
  <si>
    <t>SULF1_FORM</t>
  </si>
  <si>
    <t>Date</t>
  </si>
  <si>
    <t>Sample No</t>
  </si>
  <si>
    <t>Sample type</t>
  </si>
  <si>
    <t>Sampled by</t>
  </si>
  <si>
    <t>Bag No</t>
  </si>
  <si>
    <t>Tag No</t>
  </si>
  <si>
    <t>Comments</t>
  </si>
  <si>
    <t>LITHA_%</t>
  </si>
  <si>
    <t>LITHB_%</t>
  </si>
  <si>
    <t>STRUCTURE</t>
  </si>
  <si>
    <t>STRUC_TCA</t>
  </si>
  <si>
    <t>SAMPLE</t>
  </si>
  <si>
    <t>SAMPLE_FROM</t>
  </si>
  <si>
    <t>SAMPLE_TO</t>
  </si>
  <si>
    <t>COMMENTS</t>
  </si>
  <si>
    <t>CH17-028</t>
  </si>
  <si>
    <t>OVB</t>
  </si>
  <si>
    <t>SER SCH</t>
  </si>
  <si>
    <t>GR</t>
  </si>
  <si>
    <t>LIM-MNO</t>
  </si>
  <si>
    <t>TR</t>
  </si>
  <si>
    <t>QPY</t>
  </si>
  <si>
    <t>FOL</t>
  </si>
  <si>
    <t>QCLS</t>
  </si>
  <si>
    <t>PY</t>
  </si>
  <si>
    <t>POR</t>
  </si>
  <si>
    <t>GG</t>
  </si>
  <si>
    <t>LIM</t>
  </si>
  <si>
    <t>QZ</t>
  </si>
  <si>
    <t>DIS</t>
  </si>
  <si>
    <t>GRSCH</t>
  </si>
  <si>
    <t>QC</t>
  </si>
  <si>
    <t>BK</t>
  </si>
  <si>
    <t>MNO</t>
  </si>
  <si>
    <t>FOD</t>
  </si>
  <si>
    <t>BL</t>
  </si>
  <si>
    <t>MAS</t>
  </si>
  <si>
    <t>CRENULATION OF S2</t>
  </si>
  <si>
    <t>//S2</t>
  </si>
  <si>
    <t>FLT</t>
  </si>
  <si>
    <t>QZPY</t>
  </si>
  <si>
    <t>SCHQTZT</t>
  </si>
  <si>
    <t>WH</t>
  </si>
  <si>
    <t>GYD</t>
  </si>
  <si>
    <t>BGY</t>
  </si>
  <si>
    <t>CC</t>
  </si>
  <si>
    <t>QTZT</t>
  </si>
  <si>
    <t>WOR</t>
  </si>
  <si>
    <t>NOD</t>
  </si>
  <si>
    <t>BLSCH</t>
  </si>
  <si>
    <t>QIC</t>
  </si>
  <si>
    <t>OR</t>
  </si>
  <si>
    <t>QI</t>
  </si>
  <si>
    <t>QZTSCH</t>
  </si>
  <si>
    <t>GY</t>
  </si>
  <si>
    <t>ECH</t>
  </si>
  <si>
    <t>BRX</t>
  </si>
  <si>
    <t>GRN</t>
  </si>
  <si>
    <t>FD</t>
  </si>
  <si>
    <t>GYL</t>
  </si>
  <si>
    <t>SAND</t>
  </si>
  <si>
    <t>CW</t>
  </si>
  <si>
    <t>VUG</t>
  </si>
  <si>
    <t>APL</t>
  </si>
  <si>
    <t>MNO-LIM</t>
  </si>
  <si>
    <t>STW</t>
  </si>
  <si>
    <t>FP</t>
  </si>
  <si>
    <t>WGR</t>
  </si>
  <si>
    <t>SBD</t>
  </si>
  <si>
    <t>GRG</t>
  </si>
  <si>
    <t>Overburden</t>
  </si>
  <si>
    <t>Clay gouge of ser schist, no UCT+LCT alteration</t>
  </si>
  <si>
    <t>Same as unit above GG, qtz-py veins are &lt;5 cm wide , intensely folded, +-dismembered. Chl++ @ selvage over &lt;1 cm.</t>
  </si>
  <si>
    <t>Clay gouge of ser+-chl schist w/ LCT xc S2.</t>
  </si>
  <si>
    <t>Same as previous above GG, w/ increase in folded qt vein</t>
  </si>
  <si>
    <t>Sharp conformable and faulted (w/ gr gg) contact between the 2 units.</t>
  </si>
  <si>
    <t xml:space="preserve">Clay (graphitic) massive gouge. </t>
  </si>
  <si>
    <t>Apple green, ser+chl schist w/ micas in &lt;2 mm bands between &lt;1cm siliceous bands. 1% granob. Py, rarely w/ Po. Folded trace w/ north vergence, dragged into S2. Local weak c-s fabric.</t>
  </si>
  <si>
    <t>Graphitic++ and granoblastic pyrite-rich &lt;1 cm bands intercalated with siliceous &lt;1 cm bands. Transitional contact over 2 m from ser sch to gr shc. Highly strained w/ no apparent rotation of Py grains.</t>
  </si>
  <si>
    <t>Chl+ in S2// &lt;1 cm bands + @ qtz-cb selvages. MnO in fractures (59.5-LCT)</t>
  </si>
  <si>
    <t>Crumbs and grains of ser schist and qtz vein w/ rare MnO-lim blebs (&lt;5 mm).</t>
  </si>
  <si>
    <t>Same apple green unit as the whole hole, w/ M-shaped folds and dismemberment between synform-antiform along S2 (thrust). Tr MnO in qz vein @ 63.5 m.</t>
  </si>
  <si>
    <t>Both units alternating conformably every +-50 cm. Transition zone lumped in 1 unit.</t>
  </si>
  <si>
    <t>Homogenous, w/ 35-50% graphitic bands &lt;1 cm intercalated w/ qtz-rich bands (no cb). Pressure solution cleavage (rare) and crenulation +- //TCA (perp. To S2). Common &lt;10 cm gougy zones seemingly //S2.</t>
  </si>
  <si>
    <t>Continuous 40 cm gouge/clay w/ small qtz vein crumbs.</t>
  </si>
  <si>
    <t>Same as previous</t>
  </si>
  <si>
    <t>Top 15 cm of gouge transitioning to "consolidated gouge"</t>
  </si>
  <si>
    <t>same as previous, 50% gr++ &lt;1 cm bands interc. w/ qtz-rich bands. Granoblastic py blebs (&lt;1 cm) +- correlated with the gr bands.</t>
  </si>
  <si>
    <t>Sharp UCT-LCT w/ 2+- 5 cm graphite ++schist bands. Diss. Granob py in both units.</t>
  </si>
  <si>
    <t>Intensely folded w/ main fabric +- //TCA and later xc by S2-oriented foliation. Seemingly @ hinge of F2, seeing east verging (?!) recumbent folds.</t>
  </si>
  <si>
    <t>Early flded semi-massive qtz vein w/ trace cb and tr py blebs correlated to rare &lt;1 cm graphitic layer</t>
  </si>
  <si>
    <t>Strongly graphitic gouge w/ rare qtz &lt;3 cm crumbs.</t>
  </si>
  <si>
    <t>Transition zone w/ 5-50 cm intervals of schistose qtzt intercalated w/ graphitic schist. Rare S2// Fecb veins.</t>
  </si>
  <si>
    <t>Zone of &lt;30 cm graphitic gouge w/ highly fractured schistose +- gougy qtzt</t>
  </si>
  <si>
    <t>Strongly fractured, w/ trace fecb &lt;1 cm bands //S2</t>
  </si>
  <si>
    <t>Clay @ LCT w/ ++ fractured gouge of schistose qtzt @ top. Seemingly //S2</t>
  </si>
  <si>
    <t>&lt;3 m intervals of qtzt w/ 15% folded wormy pinkish qtz vein and intervals of sch++ (in &lt;1 mm bands) qtzt w/ S2// Fecb veins.</t>
  </si>
  <si>
    <t>Cly gouge of schistose qtzt. Sharp UCT+LCT</t>
  </si>
  <si>
    <t>same as above gg, w/ more schist intervals. One 25 cm early qtz vein w/ lim-fecb wispy overprint</t>
  </si>
  <si>
    <t>S2// UCT+LCT. 1-2% &lt;2 mm diss lim grains in overall gray unit.</t>
  </si>
  <si>
    <t>Weakly grpahitic, w/ 30-40% &lt;3 mm bands of schist. One 5 cm oxydized aplite @ +- 128.2 m</t>
  </si>
  <si>
    <t>&lt;5 m massive qtzt alternating w/ weakly schistose (2-4% &lt;1 mm bands) qtzt. Rare &lt;1 cm qz-cc-lim brittle vlets and lim-mno filled fractures. Vrare &lt;30 cm gr intervals.</t>
  </si>
  <si>
    <t>Intense network of brittle lim-filled &lt;2 mm fractures w/ common zones of &lt;1 cm in-situ brecciation of qtzt. GRSCH bands (rare, &lt;10 cm) are gougy.</t>
  </si>
  <si>
    <t>Limonitic cement (+- 30 vol %) w/ angular to subangular 5-50 mm qtzt clasts. Brecciation restricted to &lt;5 cm bands accounting for 30 vol%</t>
  </si>
  <si>
    <t>Well dev. Fractures w/ systematic lim-mno fill. Common &lt;3 mm en echelon veins.</t>
  </si>
  <si>
    <t>&lt;2 cm bands of graphitic schist (+-35%)  alternating w/ silica-rich bands (55%) and Fe-carbonaceous bands (10%, orange)</t>
  </si>
  <si>
    <t>Mssive qtzt w/ white bull qtz xc S2 as well as en echelon vlets. Fract-controlled lim @ LCT over 30 cm</t>
  </si>
  <si>
    <t>Dull beige/olive grey &lt;30 cm bands of +- lithified sandy material intercalated w/ si-rich unit w/ +- 20% 1-3 mm +- graph bands and rare 2-4 mmm fecb bands.</t>
  </si>
  <si>
    <t>Seemingly slicified qtzt w/ 5% mica (drk, chl?) bands. Common qtz+-cb-lim &lt;2 cm veins xc S2.</t>
  </si>
  <si>
    <t>Bleached, fracture-controlled brittle stwk of Mno-lim in 1-2 mm vlets. 5 cm gouge @ LCT.</t>
  </si>
  <si>
    <t>Strongly bleached, w/ common 1-2 mm MnO vlets. Bleaching decreases towards LCT and becomes fracture-controlled.</t>
  </si>
  <si>
    <t>Pot silicified qtzt w/ common 1 mm MnO vlets w/ lim alteration selvage up to 3 cm. Rare 5-20 cm vuggy qt-lim +-cb vein. Py flecs correlated to chl</t>
  </si>
  <si>
    <t>UCT+LCT //S2, carboantes in &lt;2 cm blebs streched //S2. Galena is in &lt;1 cm blebs within carbonate vlets //S2 and blebs</t>
  </si>
  <si>
    <t>Dominantly graphitic schist w/ vfg py (&lt;1 mm) w/ rare +- 40 cm interval of qtzt w/ 2% lim stwk. Common &lt;2 cm folded Fecb++ beds.</t>
  </si>
  <si>
    <t>UCT //S2, LCT discordant. 8% Chl+ 8% Fecb 1-2 mm grains diss in homogenous unit.</t>
  </si>
  <si>
    <t>EOH. Alternating &lt;3 cm bands of massive qtzt w/ common en echelon qtz veins. Lim in fractures in 1st 6 m of run. Gr++ schist w/ fg py blebs in &lt;1 mm bands.</t>
  </si>
  <si>
    <t>BLANK</t>
  </si>
  <si>
    <t>Mpelletier</t>
  </si>
  <si>
    <t>PB145</t>
  </si>
  <si>
    <t>CDUP</t>
  </si>
  <si>
    <t>CORE</t>
  </si>
  <si>
    <t>Higher grade w/ galena breccia</t>
  </si>
  <si>
    <t>Vein breccia</t>
  </si>
  <si>
    <t>Lower shoulder sample in quartzite</t>
  </si>
  <si>
    <t>Aplite</t>
  </si>
  <si>
    <t>Bleached qtzt</t>
  </si>
  <si>
    <t>Crushed duplicate</t>
  </si>
  <si>
    <t>Galena in deformed cc-qtz vein</t>
  </si>
  <si>
    <t>Keno-Lightning</t>
  </si>
  <si>
    <t>Duncan vein</t>
  </si>
  <si>
    <t>Mireille Pelletier</t>
  </si>
  <si>
    <t>Zynex A5</t>
  </si>
  <si>
    <t>Y</t>
  </si>
  <si>
    <t>New Age Drilling</t>
  </si>
  <si>
    <t>Reflex EZ-SHOT</t>
  </si>
  <si>
    <t>305N</t>
  </si>
  <si>
    <t>220 m</t>
  </si>
  <si>
    <t>210 m</t>
  </si>
  <si>
    <t>8 m</t>
  </si>
  <si>
    <t>HQ</t>
  </si>
  <si>
    <t>N</t>
  </si>
  <si>
    <t>Doug and Devin</t>
  </si>
  <si>
    <t>Hole CH17-028 targeted the Duncan and a potential extension of the Alice vein based on the measured location of the shaft and mapping in the cirque by Lauren Blackburn and Mireille Pelletier.</t>
  </si>
  <si>
    <t>Mineralization is present between 160-163 m down hole and consists in brttle oxyde stwk veining transitioning to massive breccia w/ limonitic cement in 5 cm wide intervals. Trace galena is present.</t>
  </si>
  <si>
    <t xml:space="preserve">Breccia is hosted in schistose quartzite. The structure, whether it is Alice or Duncan, has low sulphide conetent but significant width to it. Follow </t>
  </si>
  <si>
    <t xml:space="preserve">up on strike is recommended to get a better handle on its attitude as well as the stratigraphy in the area. Deeper hole is also recommended as maping in the cirque indicates that the structure that was </t>
  </si>
  <si>
    <t>intersected consists in the Alice vein and not the Duncan.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</si>
</sst>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name val="Arial Unicode MS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Border="1" applyAlignment="1">
      <alignment horizontal="right" vertical="center"/>
    </xf>
    <xf numFmtId="0" fontId="2" fillId="0" borderId="1" xfId="0" applyFont="1" applyBorder="1"/>
    <xf numFmtId="0" fontId="2" fillId="3" borderId="0" xfId="0" applyFont="1" applyFill="1"/>
    <xf numFmtId="0" fontId="3" fillId="2" borderId="0" xfId="0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left" vertical="center"/>
    </xf>
    <xf numFmtId="0" fontId="2" fillId="0" borderId="0" xfId="0" applyFont="1"/>
    <xf numFmtId="0" fontId="3" fillId="3" borderId="0" xfId="0" applyFont="1" applyFill="1"/>
    <xf numFmtId="0" fontId="2" fillId="2" borderId="0" xfId="0" applyFont="1" applyFill="1" applyBorder="1" applyAlignment="1">
      <alignment horizontal="right" vertical="center"/>
    </xf>
    <xf numFmtId="0" fontId="2" fillId="3" borderId="2" xfId="0" applyFont="1" applyFill="1" applyBorder="1"/>
    <xf numFmtId="0" fontId="2" fillId="3" borderId="3" xfId="0" applyFont="1" applyFill="1" applyBorder="1"/>
    <xf numFmtId="15" fontId="2" fillId="0" borderId="1" xfId="0" applyNumberFormat="1" applyFont="1" applyBorder="1"/>
    <xf numFmtId="0" fontId="2" fillId="0" borderId="0" xfId="0" applyFont="1" applyBorder="1"/>
    <xf numFmtId="15" fontId="0" fillId="0" borderId="0" xfId="0" applyNumberFormat="1"/>
    <xf numFmtId="15" fontId="2" fillId="3" borderId="1" xfId="0" applyNumberFormat="1" applyFont="1" applyFill="1" applyBorder="1"/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opLeftCell="D1" workbookViewId="0">
      <selection activeCell="E9" sqref="E9"/>
    </sheetView>
  </sheetViews>
  <sheetFormatPr defaultColWidth="9.7109375" defaultRowHeight="12.75"/>
  <cols>
    <col min="1" max="1" width="27.140625" style="4" bestFit="1" customWidth="1"/>
    <col min="2" max="2" width="32.140625" style="6" customWidth="1"/>
    <col min="3" max="3" width="9.7109375" style="6"/>
    <col min="4" max="4" width="17.42578125" style="6" customWidth="1"/>
    <col min="5" max="5" width="9.7109375" style="4"/>
    <col min="6" max="6" width="37.42578125" style="4" customWidth="1"/>
    <col min="7" max="7" width="22.28515625" style="6" customWidth="1"/>
    <col min="8" max="8" width="19.140625" style="6" customWidth="1"/>
    <col min="9" max="9" width="9.7109375" style="6"/>
    <col min="10" max="10" width="53.140625" style="6" customWidth="1"/>
    <col min="11" max="16384" width="9.7109375" style="6"/>
  </cols>
  <sheetData>
    <row r="1" spans="1:10" ht="21.75" customHeight="1">
      <c r="A1" s="1" t="s">
        <v>0</v>
      </c>
      <c r="B1" s="2" t="s">
        <v>67</v>
      </c>
      <c r="C1" s="3"/>
      <c r="D1" s="4" t="s">
        <v>1</v>
      </c>
      <c r="E1" s="16" t="s">
        <v>185</v>
      </c>
      <c r="F1" s="16"/>
      <c r="G1" s="3"/>
      <c r="H1" s="3"/>
      <c r="I1" s="5" t="s">
        <v>2</v>
      </c>
      <c r="J1" s="15">
        <v>42963</v>
      </c>
    </row>
    <row r="2" spans="1:10" ht="21.75" customHeight="1">
      <c r="A2" s="1"/>
      <c r="B2" s="7"/>
      <c r="C2" s="3"/>
      <c r="D2" s="4" t="s">
        <v>3</v>
      </c>
      <c r="E2" s="16" t="s">
        <v>193</v>
      </c>
      <c r="F2" s="16"/>
      <c r="G2" s="3"/>
      <c r="H2" s="3"/>
      <c r="I2" s="5" t="s">
        <v>4</v>
      </c>
      <c r="J2" s="15">
        <v>42967</v>
      </c>
    </row>
    <row r="3" spans="1:10" ht="21.75" customHeight="1">
      <c r="A3" s="1" t="s">
        <v>5</v>
      </c>
      <c r="B3" s="2" t="s">
        <v>180</v>
      </c>
      <c r="C3" s="3"/>
      <c r="D3" s="4"/>
      <c r="E3" s="3"/>
      <c r="F3" s="3"/>
      <c r="G3" s="3"/>
      <c r="H3" s="3"/>
      <c r="I3" s="5"/>
      <c r="J3" s="3"/>
    </row>
    <row r="4" spans="1:10" ht="21.75" customHeight="1">
      <c r="A4" s="1" t="s">
        <v>6</v>
      </c>
      <c r="B4" s="2" t="s">
        <v>181</v>
      </c>
      <c r="C4" s="3"/>
      <c r="D4" s="4" t="s">
        <v>7</v>
      </c>
      <c r="E4" s="8"/>
      <c r="F4" s="3"/>
      <c r="G4" s="3"/>
      <c r="H4" s="3"/>
      <c r="I4" s="5"/>
      <c r="J4" s="3"/>
    </row>
    <row r="5" spans="1:10" ht="21.75" customHeight="1">
      <c r="A5" s="1" t="s">
        <v>8</v>
      </c>
      <c r="B5" s="2"/>
      <c r="C5" s="3"/>
      <c r="D5" s="9" t="s">
        <v>9</v>
      </c>
      <c r="E5" s="10" t="s">
        <v>194</v>
      </c>
      <c r="F5" s="10"/>
      <c r="G5" s="10"/>
      <c r="H5" s="10"/>
      <c r="I5" s="10"/>
      <c r="J5" s="10"/>
    </row>
    <row r="6" spans="1:10" ht="21.75" customHeight="1">
      <c r="A6" s="1" t="s">
        <v>10</v>
      </c>
      <c r="B6" s="2"/>
      <c r="C6" s="3"/>
      <c r="D6" s="4"/>
      <c r="E6" s="11" t="s">
        <v>195</v>
      </c>
      <c r="F6" s="11"/>
      <c r="G6" s="11"/>
      <c r="H6" s="11"/>
      <c r="I6" s="11"/>
      <c r="J6" s="11"/>
    </row>
    <row r="7" spans="1:10" ht="21.75" customHeight="1">
      <c r="A7" s="1"/>
      <c r="B7" s="7"/>
      <c r="C7" s="3"/>
      <c r="D7" s="4"/>
      <c r="E7" s="11" t="s">
        <v>196</v>
      </c>
      <c r="F7" s="11"/>
      <c r="G7" s="11"/>
      <c r="H7" s="11"/>
      <c r="I7" s="11"/>
      <c r="J7" s="11"/>
    </row>
    <row r="8" spans="1:10" ht="21.75" customHeight="1">
      <c r="A8" s="1" t="s">
        <v>11</v>
      </c>
      <c r="B8" s="2" t="s">
        <v>182</v>
      </c>
      <c r="C8" s="3"/>
      <c r="D8" s="4"/>
      <c r="E8" s="11" t="s">
        <v>197</v>
      </c>
      <c r="F8" s="11"/>
      <c r="G8" s="11"/>
      <c r="H8" s="11"/>
      <c r="I8" s="11"/>
      <c r="J8" s="11"/>
    </row>
    <row r="9" spans="1:10" ht="21.75" customHeight="1">
      <c r="A9" s="1" t="s">
        <v>12</v>
      </c>
      <c r="B9" s="12">
        <v>42976</v>
      </c>
      <c r="C9" s="3"/>
      <c r="D9" s="4"/>
      <c r="E9" s="11" t="s">
        <v>198</v>
      </c>
      <c r="F9" s="11"/>
      <c r="G9" s="11"/>
      <c r="H9" s="11"/>
      <c r="I9" s="11"/>
      <c r="J9" s="11"/>
    </row>
    <row r="10" spans="1:10" ht="21.75" customHeight="1">
      <c r="A10" s="1" t="s">
        <v>13</v>
      </c>
      <c r="B10" s="2" t="s">
        <v>183</v>
      </c>
      <c r="C10" s="3"/>
      <c r="D10" s="4"/>
      <c r="E10" s="11"/>
      <c r="F10" s="11"/>
      <c r="G10" s="11"/>
      <c r="H10" s="11"/>
      <c r="I10" s="11"/>
      <c r="J10" s="11"/>
    </row>
    <row r="11" spans="1:10" ht="21.75" customHeight="1">
      <c r="A11" s="1"/>
      <c r="B11" s="7"/>
      <c r="C11" s="3"/>
      <c r="D11" s="4"/>
      <c r="E11" s="11"/>
      <c r="F11" s="11"/>
      <c r="G11" s="11"/>
      <c r="H11" s="11"/>
      <c r="I11" s="11"/>
      <c r="J11" s="11"/>
    </row>
    <row r="12" spans="1:10" ht="21.75" customHeight="1">
      <c r="A12" s="1" t="s">
        <v>14</v>
      </c>
      <c r="B12" s="2">
        <v>492085</v>
      </c>
      <c r="C12" s="3"/>
      <c r="D12" s="4"/>
      <c r="E12" s="11"/>
      <c r="F12" s="11"/>
      <c r="G12" s="11"/>
      <c r="H12" s="11"/>
      <c r="I12" s="11"/>
      <c r="J12" s="11"/>
    </row>
    <row r="13" spans="1:10" ht="21.75" customHeight="1">
      <c r="A13" s="1" t="s">
        <v>15</v>
      </c>
      <c r="B13" s="2">
        <v>7090707</v>
      </c>
      <c r="C13" s="3"/>
      <c r="D13" s="4"/>
      <c r="E13" s="3"/>
      <c r="F13" s="3"/>
      <c r="G13" s="3"/>
      <c r="H13" s="3"/>
      <c r="I13" s="5"/>
      <c r="J13" s="3"/>
    </row>
    <row r="14" spans="1:10" ht="21.75" customHeight="1">
      <c r="A14" s="1" t="s">
        <v>16</v>
      </c>
      <c r="B14" s="2">
        <v>1722</v>
      </c>
      <c r="C14" s="3"/>
      <c r="D14" s="4" t="s">
        <v>17</v>
      </c>
      <c r="E14" s="3"/>
      <c r="F14" s="3"/>
      <c r="G14" s="3"/>
      <c r="H14" s="3"/>
      <c r="I14" s="5"/>
      <c r="J14" s="3"/>
    </row>
    <row r="15" spans="1:10" ht="21.75" customHeight="1">
      <c r="A15" s="1"/>
      <c r="B15" s="7"/>
      <c r="C15" s="3"/>
      <c r="D15" s="4"/>
      <c r="E15" s="3"/>
      <c r="F15" s="3"/>
      <c r="G15" s="3"/>
      <c r="H15" s="3"/>
      <c r="I15" s="5"/>
      <c r="J15" s="3"/>
    </row>
    <row r="16" spans="1:10" ht="21.75" customHeight="1">
      <c r="A16" s="1" t="s">
        <v>18</v>
      </c>
      <c r="B16" s="2">
        <v>-70</v>
      </c>
      <c r="C16" s="3"/>
      <c r="D16" s="4"/>
      <c r="E16" s="3"/>
      <c r="F16" s="3"/>
      <c r="G16" s="3"/>
      <c r="H16" s="3"/>
      <c r="I16" s="5"/>
      <c r="J16" s="3"/>
    </row>
    <row r="17" spans="1:10" ht="21.75" customHeight="1">
      <c r="A17" s="1" t="s">
        <v>19</v>
      </c>
      <c r="B17" s="2" t="s">
        <v>187</v>
      </c>
      <c r="C17" s="3"/>
      <c r="D17" s="4"/>
      <c r="E17" s="3"/>
      <c r="F17" s="3"/>
      <c r="G17" s="3"/>
      <c r="H17" s="3"/>
      <c r="I17" s="5"/>
      <c r="J17" s="3"/>
    </row>
    <row r="18" spans="1:10" ht="21.75" customHeight="1">
      <c r="A18" s="1" t="s">
        <v>20</v>
      </c>
      <c r="B18" s="2" t="s">
        <v>188</v>
      </c>
      <c r="C18" s="3"/>
      <c r="D18" s="4"/>
      <c r="E18" s="3"/>
      <c r="F18" s="3"/>
      <c r="G18" s="3"/>
      <c r="H18" s="3"/>
      <c r="I18" s="5"/>
      <c r="J18" s="3"/>
    </row>
    <row r="19" spans="1:10" ht="21.75" customHeight="1">
      <c r="A19" s="1" t="s">
        <v>21</v>
      </c>
      <c r="B19" s="2" t="s">
        <v>189</v>
      </c>
      <c r="C19" s="3"/>
      <c r="D19" s="4"/>
      <c r="E19" s="3"/>
      <c r="F19" s="3"/>
      <c r="G19" s="3"/>
      <c r="H19" s="3"/>
      <c r="I19" s="5"/>
      <c r="J19" s="3"/>
    </row>
    <row r="20" spans="1:10" ht="21.75" customHeight="1">
      <c r="A20" s="1"/>
      <c r="B20" s="7"/>
      <c r="C20" s="3"/>
      <c r="D20" s="4"/>
      <c r="E20" s="3"/>
      <c r="F20" s="3"/>
      <c r="G20" s="3"/>
      <c r="H20" s="3"/>
      <c r="I20" s="5"/>
      <c r="J20" s="3"/>
    </row>
    <row r="21" spans="1:10" ht="21.75" customHeight="1">
      <c r="A21" s="1" t="s">
        <v>22</v>
      </c>
      <c r="B21" s="2" t="s">
        <v>184</v>
      </c>
      <c r="C21" s="3"/>
      <c r="D21" s="4"/>
      <c r="E21" s="3"/>
      <c r="F21" s="3"/>
      <c r="G21" s="3"/>
      <c r="H21" s="3"/>
      <c r="I21" s="5"/>
      <c r="J21" s="3"/>
    </row>
    <row r="22" spans="1:10" ht="21.75" customHeight="1">
      <c r="A22" s="1" t="s">
        <v>23</v>
      </c>
      <c r="B22" s="2" t="s">
        <v>185</v>
      </c>
      <c r="C22" s="3"/>
      <c r="D22" s="4"/>
      <c r="E22" s="3"/>
      <c r="F22" s="3"/>
      <c r="G22" s="3"/>
      <c r="H22" s="3"/>
      <c r="I22" s="5"/>
      <c r="J22" s="3"/>
    </row>
    <row r="23" spans="1:10" ht="21.75" customHeight="1">
      <c r="A23" s="1" t="s">
        <v>24</v>
      </c>
      <c r="B23" s="2" t="s">
        <v>186</v>
      </c>
      <c r="C23" s="3"/>
      <c r="D23" s="4"/>
      <c r="E23" s="3"/>
      <c r="F23" s="3"/>
      <c r="G23" s="3"/>
      <c r="H23" s="3"/>
      <c r="I23" s="5"/>
      <c r="J23" s="3"/>
    </row>
    <row r="24" spans="1:10" ht="21.75" customHeight="1">
      <c r="A24" s="1"/>
      <c r="B24" s="13"/>
      <c r="C24" s="3"/>
      <c r="D24" s="4"/>
      <c r="E24" s="3"/>
      <c r="F24" s="3"/>
      <c r="G24" s="3"/>
      <c r="H24" s="3"/>
      <c r="I24" s="5"/>
      <c r="J24" s="3"/>
    </row>
    <row r="25" spans="1:10" ht="21.75" customHeight="1">
      <c r="A25" s="1" t="s">
        <v>25</v>
      </c>
      <c r="B25" s="2" t="s">
        <v>190</v>
      </c>
      <c r="C25" s="3"/>
      <c r="D25" s="4"/>
      <c r="E25" s="3"/>
      <c r="F25" s="3"/>
      <c r="G25" s="3"/>
      <c r="H25" s="3"/>
      <c r="I25" s="5"/>
      <c r="J25" s="3"/>
    </row>
    <row r="26" spans="1:10" ht="21.75" customHeight="1">
      <c r="A26" s="1" t="s">
        <v>26</v>
      </c>
      <c r="B26" s="2" t="s">
        <v>191</v>
      </c>
      <c r="C26" s="3"/>
      <c r="D26" s="4"/>
      <c r="E26" s="3"/>
      <c r="F26" s="3"/>
      <c r="G26" s="3"/>
      <c r="H26" s="3"/>
      <c r="I26" s="5"/>
      <c r="J26" s="3"/>
    </row>
    <row r="27" spans="1:10" ht="21.75" customHeight="1">
      <c r="A27" s="1" t="s">
        <v>27</v>
      </c>
      <c r="B27" s="2" t="s">
        <v>192</v>
      </c>
      <c r="C27" s="3"/>
      <c r="D27" s="4"/>
      <c r="E27" s="3"/>
      <c r="F27" s="3"/>
      <c r="G27" s="3"/>
      <c r="H27" s="3"/>
      <c r="I27" s="5"/>
      <c r="J27" s="3"/>
    </row>
    <row r="28" spans="1:10" ht="21.75" customHeight="1">
      <c r="A28" s="1"/>
      <c r="B28" s="7"/>
      <c r="C28" s="3"/>
      <c r="D28" s="4"/>
      <c r="E28" s="3"/>
      <c r="F28" s="3"/>
      <c r="G28" s="3"/>
      <c r="H28" s="3"/>
      <c r="I28" s="5"/>
      <c r="J28" s="3"/>
    </row>
    <row r="29" spans="1:10" ht="21.75" customHeight="1">
      <c r="A29" s="1" t="s">
        <v>28</v>
      </c>
      <c r="B29" s="2" t="s">
        <v>192</v>
      </c>
      <c r="C29" s="3"/>
      <c r="D29" s="4"/>
      <c r="E29" s="3"/>
      <c r="F29" s="3"/>
      <c r="G29" s="3"/>
      <c r="H29" s="3"/>
      <c r="I29" s="5"/>
      <c r="J29" s="3"/>
    </row>
    <row r="30" spans="1:10" ht="21.75" customHeight="1">
      <c r="A30" s="1" t="s">
        <v>29</v>
      </c>
      <c r="B30" s="2"/>
      <c r="C30" s="3"/>
      <c r="D30" s="4"/>
      <c r="E30" s="3"/>
      <c r="F30" s="3"/>
      <c r="G30" s="3"/>
      <c r="H30" s="3"/>
      <c r="I30" s="5"/>
      <c r="J30" s="3"/>
    </row>
    <row r="31" spans="1:10" ht="21.75" customHeight="1">
      <c r="A31" s="1"/>
      <c r="B31" s="7"/>
      <c r="C31" s="3"/>
      <c r="D31" s="4"/>
      <c r="E31" s="3"/>
      <c r="F31" s="3"/>
      <c r="G31" s="3"/>
      <c r="H31" s="3"/>
      <c r="I31" s="5"/>
      <c r="J31" s="3"/>
    </row>
    <row r="32" spans="1:10" ht="23.1" customHeight="1">
      <c r="A32" s="6"/>
      <c r="C32" s="3"/>
      <c r="D32" s="4"/>
      <c r="E32" s="3"/>
      <c r="F32" s="3"/>
      <c r="G32" s="3"/>
      <c r="H32" s="3"/>
      <c r="I32" s="5"/>
      <c r="J32" s="3"/>
    </row>
    <row r="33" spans="1:6" ht="23.1" customHeight="1">
      <c r="A33" s="6"/>
      <c r="E33" s="6"/>
      <c r="F33" s="6"/>
    </row>
    <row r="34" spans="1:6" ht="23.1" customHeight="1">
      <c r="E34" s="6"/>
      <c r="F34" s="6"/>
    </row>
    <row r="35" spans="1:6" ht="23.1" customHeight="1">
      <c r="E35" s="6"/>
      <c r="F35" s="6"/>
    </row>
    <row r="36" spans="1:6" ht="23.1" customHeight="1">
      <c r="E36" s="6"/>
      <c r="F36" s="6"/>
    </row>
  </sheetData>
  <mergeCells count="2">
    <mergeCell ref="E1:F1"/>
    <mergeCell ref="E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7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5"/>
  <cols>
    <col min="1" max="1" width="9" bestFit="1" customWidth="1"/>
    <col min="2" max="2" width="7.85546875" bestFit="1" customWidth="1"/>
    <col min="3" max="3" width="6" bestFit="1" customWidth="1"/>
    <col min="4" max="4" width="5.85546875" bestFit="1" customWidth="1"/>
    <col min="5" max="5" width="8.140625" bestFit="1" customWidth="1"/>
    <col min="6" max="6" width="5.85546875" bestFit="1" customWidth="1"/>
    <col min="7" max="7" width="8.140625" bestFit="1" customWidth="1"/>
    <col min="8" max="8" width="6.85546875" bestFit="1" customWidth="1"/>
    <col min="9" max="9" width="6.7109375" bestFit="1" customWidth="1"/>
    <col min="10" max="10" width="10.7109375" bestFit="1" customWidth="1"/>
    <col min="11" max="11" width="10.140625" bestFit="1" customWidth="1"/>
    <col min="12" max="12" width="6" bestFit="1" customWidth="1"/>
    <col min="13" max="13" width="10.140625" bestFit="1" customWidth="1"/>
    <col min="14" max="14" width="12" bestFit="1" customWidth="1"/>
    <col min="15" max="15" width="6" bestFit="1" customWidth="1"/>
    <col min="16" max="16" width="10.140625" bestFit="1" customWidth="1"/>
    <col min="17" max="17" width="12" bestFit="1" customWidth="1"/>
    <col min="18" max="18" width="8.28515625" bestFit="1" customWidth="1"/>
    <col min="19" max="19" width="10.140625" bestFit="1" customWidth="1"/>
    <col min="20" max="20" width="6" bestFit="1" customWidth="1"/>
    <col min="21" max="21" width="10.140625" bestFit="1" customWidth="1"/>
    <col min="22" max="22" width="12" bestFit="1" customWidth="1"/>
    <col min="23" max="23" width="10.85546875" bestFit="1" customWidth="1"/>
    <col min="24" max="24" width="10.7109375" bestFit="1" customWidth="1"/>
    <col min="25" max="25" width="7.5703125" bestFit="1" customWidth="1"/>
    <col min="26" max="26" width="13.7109375" bestFit="1" customWidth="1"/>
    <col min="27" max="27" width="10.85546875" bestFit="1" customWidth="1"/>
  </cols>
  <sheetData>
    <row r="1" spans="1:28">
      <c r="A1" t="s">
        <v>30</v>
      </c>
      <c r="B1" t="s">
        <v>34</v>
      </c>
      <c r="C1" t="s">
        <v>33</v>
      </c>
      <c r="D1" t="s">
        <v>35</v>
      </c>
      <c r="E1" t="s">
        <v>59</v>
      </c>
      <c r="F1" t="s">
        <v>36</v>
      </c>
      <c r="G1" t="s">
        <v>60</v>
      </c>
      <c r="H1" t="s">
        <v>37</v>
      </c>
      <c r="I1" t="s">
        <v>38</v>
      </c>
      <c r="J1" t="s">
        <v>39</v>
      </c>
      <c r="K1" t="s">
        <v>40</v>
      </c>
      <c r="L1" t="s">
        <v>41</v>
      </c>
      <c r="M1" t="s">
        <v>42</v>
      </c>
      <c r="N1" t="s">
        <v>43</v>
      </c>
      <c r="O1" t="s">
        <v>44</v>
      </c>
      <c r="P1" t="s">
        <v>45</v>
      </c>
      <c r="Q1" t="s">
        <v>46</v>
      </c>
      <c r="R1" t="s">
        <v>47</v>
      </c>
      <c r="S1" t="s">
        <v>48</v>
      </c>
      <c r="T1" t="s">
        <v>49</v>
      </c>
      <c r="U1" t="s">
        <v>50</v>
      </c>
      <c r="V1" t="s">
        <v>51</v>
      </c>
      <c r="W1" t="s">
        <v>61</v>
      </c>
      <c r="X1" t="s">
        <v>62</v>
      </c>
      <c r="Y1" t="s">
        <v>63</v>
      </c>
      <c r="Z1" t="s">
        <v>64</v>
      </c>
      <c r="AA1" t="s">
        <v>65</v>
      </c>
      <c r="AB1" t="s">
        <v>66</v>
      </c>
    </row>
    <row r="2" spans="1:28">
      <c r="A2" t="s">
        <v>67</v>
      </c>
      <c r="B2">
        <v>0</v>
      </c>
      <c r="C2">
        <v>6.2</v>
      </c>
      <c r="D2" t="s">
        <v>68</v>
      </c>
      <c r="AB2" t="s">
        <v>122</v>
      </c>
    </row>
    <row r="3" spans="1:28">
      <c r="A3" t="s">
        <v>67</v>
      </c>
      <c r="B3">
        <f>C2</f>
        <v>6.2</v>
      </c>
      <c r="C3">
        <v>29</v>
      </c>
      <c r="D3" t="s">
        <v>69</v>
      </c>
      <c r="E3">
        <v>100</v>
      </c>
      <c r="H3" t="s">
        <v>70</v>
      </c>
      <c r="I3">
        <v>1</v>
      </c>
      <c r="J3" t="s">
        <v>71</v>
      </c>
      <c r="K3" t="s">
        <v>72</v>
      </c>
      <c r="L3" t="s">
        <v>73</v>
      </c>
      <c r="M3">
        <v>6</v>
      </c>
      <c r="N3" t="s">
        <v>74</v>
      </c>
      <c r="O3" t="s">
        <v>75</v>
      </c>
      <c r="P3" t="s">
        <v>72</v>
      </c>
      <c r="Q3" t="s">
        <v>74</v>
      </c>
      <c r="T3" t="s">
        <v>76</v>
      </c>
      <c r="U3">
        <v>1</v>
      </c>
      <c r="V3" t="s">
        <v>77</v>
      </c>
      <c r="AB3" t="s">
        <v>129</v>
      </c>
    </row>
    <row r="4" spans="1:28">
      <c r="A4" t="s">
        <v>67</v>
      </c>
      <c r="B4">
        <f t="shared" ref="B4:B47" si="0">C3</f>
        <v>29</v>
      </c>
      <c r="C4">
        <v>29.1</v>
      </c>
      <c r="D4" t="s">
        <v>78</v>
      </c>
      <c r="E4">
        <v>100</v>
      </c>
      <c r="F4" t="s">
        <v>69</v>
      </c>
      <c r="I4">
        <v>0</v>
      </c>
      <c r="AB4" t="s">
        <v>123</v>
      </c>
    </row>
    <row r="5" spans="1:28">
      <c r="A5" t="s">
        <v>67</v>
      </c>
      <c r="B5">
        <f t="shared" si="0"/>
        <v>29.1</v>
      </c>
      <c r="C5">
        <v>37.4</v>
      </c>
      <c r="D5" t="s">
        <v>69</v>
      </c>
      <c r="E5">
        <v>100</v>
      </c>
      <c r="H5" t="s">
        <v>70</v>
      </c>
      <c r="I5">
        <v>1</v>
      </c>
      <c r="J5" t="s">
        <v>79</v>
      </c>
      <c r="K5" t="s">
        <v>72</v>
      </c>
      <c r="L5" t="s">
        <v>73</v>
      </c>
      <c r="M5">
        <v>6</v>
      </c>
      <c r="N5" t="s">
        <v>74</v>
      </c>
      <c r="O5" t="s">
        <v>75</v>
      </c>
      <c r="P5" t="s">
        <v>72</v>
      </c>
      <c r="Q5" t="s">
        <v>74</v>
      </c>
      <c r="T5" t="s">
        <v>76</v>
      </c>
      <c r="U5">
        <v>1</v>
      </c>
      <c r="V5" t="s">
        <v>77</v>
      </c>
      <c r="AB5" t="s">
        <v>124</v>
      </c>
    </row>
    <row r="6" spans="1:28">
      <c r="A6" t="s">
        <v>67</v>
      </c>
      <c r="B6">
        <f t="shared" si="0"/>
        <v>37.4</v>
      </c>
      <c r="C6">
        <v>37.5</v>
      </c>
      <c r="D6" t="s">
        <v>78</v>
      </c>
      <c r="E6">
        <v>100</v>
      </c>
      <c r="F6" t="s">
        <v>69</v>
      </c>
      <c r="H6" t="s">
        <v>70</v>
      </c>
      <c r="I6">
        <v>0</v>
      </c>
      <c r="AB6" t="s">
        <v>125</v>
      </c>
    </row>
    <row r="7" spans="1:28">
      <c r="A7" t="s">
        <v>67</v>
      </c>
      <c r="B7">
        <f t="shared" si="0"/>
        <v>37.5</v>
      </c>
      <c r="C7">
        <v>41.7</v>
      </c>
      <c r="D7" t="s">
        <v>69</v>
      </c>
      <c r="E7">
        <v>100</v>
      </c>
      <c r="H7" t="s">
        <v>70</v>
      </c>
      <c r="I7">
        <v>0</v>
      </c>
      <c r="L7" t="s">
        <v>80</v>
      </c>
      <c r="M7">
        <v>12</v>
      </c>
      <c r="N7" t="s">
        <v>74</v>
      </c>
      <c r="O7" t="s">
        <v>73</v>
      </c>
      <c r="P7">
        <v>2</v>
      </c>
      <c r="Q7" t="s">
        <v>74</v>
      </c>
      <c r="T7" t="s">
        <v>76</v>
      </c>
      <c r="U7" t="s">
        <v>72</v>
      </c>
      <c r="V7" t="s">
        <v>81</v>
      </c>
      <c r="AB7" t="s">
        <v>126</v>
      </c>
    </row>
    <row r="8" spans="1:28">
      <c r="A8" t="s">
        <v>67</v>
      </c>
      <c r="B8">
        <f t="shared" si="0"/>
        <v>41.7</v>
      </c>
      <c r="C8">
        <v>46.8</v>
      </c>
      <c r="D8" t="s">
        <v>69</v>
      </c>
      <c r="E8">
        <v>75</v>
      </c>
      <c r="F8" t="s">
        <v>82</v>
      </c>
      <c r="G8">
        <v>25</v>
      </c>
      <c r="H8" t="s">
        <v>70</v>
      </c>
      <c r="I8">
        <v>0</v>
      </c>
      <c r="L8" t="s">
        <v>80</v>
      </c>
      <c r="M8">
        <v>5</v>
      </c>
      <c r="N8" t="s">
        <v>74</v>
      </c>
      <c r="O8" t="s">
        <v>83</v>
      </c>
      <c r="P8">
        <v>5</v>
      </c>
      <c r="Q8" t="s">
        <v>74</v>
      </c>
      <c r="T8" t="s">
        <v>76</v>
      </c>
      <c r="U8">
        <v>2</v>
      </c>
      <c r="V8" t="s">
        <v>81</v>
      </c>
      <c r="AB8" t="s">
        <v>127</v>
      </c>
    </row>
    <row r="9" spans="1:28">
      <c r="A9" t="s">
        <v>67</v>
      </c>
      <c r="B9">
        <f t="shared" si="0"/>
        <v>46.8</v>
      </c>
      <c r="C9">
        <v>47</v>
      </c>
      <c r="D9" t="s">
        <v>78</v>
      </c>
      <c r="E9">
        <v>100</v>
      </c>
      <c r="F9" t="s">
        <v>82</v>
      </c>
      <c r="H9" t="s">
        <v>84</v>
      </c>
      <c r="I9">
        <v>0</v>
      </c>
      <c r="AB9" t="s">
        <v>128</v>
      </c>
    </row>
    <row r="10" spans="1:28">
      <c r="A10" t="s">
        <v>67</v>
      </c>
      <c r="B10">
        <f t="shared" si="0"/>
        <v>47</v>
      </c>
      <c r="C10">
        <v>49.8</v>
      </c>
      <c r="D10" t="s">
        <v>82</v>
      </c>
      <c r="E10">
        <v>75</v>
      </c>
      <c r="F10" t="s">
        <v>69</v>
      </c>
      <c r="G10">
        <v>25</v>
      </c>
      <c r="H10" t="s">
        <v>84</v>
      </c>
      <c r="I10">
        <v>0</v>
      </c>
      <c r="T10" t="s">
        <v>76</v>
      </c>
      <c r="U10">
        <v>4</v>
      </c>
      <c r="V10" t="s">
        <v>81</v>
      </c>
      <c r="AB10" t="s">
        <v>130</v>
      </c>
    </row>
    <row r="11" spans="1:28">
      <c r="A11" t="s">
        <v>67</v>
      </c>
      <c r="B11">
        <f t="shared" si="0"/>
        <v>49.8</v>
      </c>
      <c r="C11">
        <v>60.5</v>
      </c>
      <c r="D11" t="s">
        <v>69</v>
      </c>
      <c r="E11">
        <v>100</v>
      </c>
      <c r="H11" t="s">
        <v>70</v>
      </c>
      <c r="I11">
        <v>1</v>
      </c>
      <c r="J11" t="s">
        <v>85</v>
      </c>
      <c r="K11" t="s">
        <v>72</v>
      </c>
      <c r="L11" t="s">
        <v>80</v>
      </c>
      <c r="M11">
        <v>5</v>
      </c>
      <c r="N11" t="s">
        <v>86</v>
      </c>
      <c r="O11" t="s">
        <v>83</v>
      </c>
      <c r="P11">
        <v>1</v>
      </c>
      <c r="Q11" t="s">
        <v>74</v>
      </c>
      <c r="T11" t="s">
        <v>76</v>
      </c>
      <c r="U11">
        <v>1</v>
      </c>
      <c r="V11" t="s">
        <v>87</v>
      </c>
      <c r="AB11" t="s">
        <v>131</v>
      </c>
    </row>
    <row r="12" spans="1:28">
      <c r="A12" t="s">
        <v>67</v>
      </c>
      <c r="B12">
        <f t="shared" si="0"/>
        <v>60.5</v>
      </c>
      <c r="C12">
        <v>60.7</v>
      </c>
      <c r="D12" t="s">
        <v>78</v>
      </c>
      <c r="E12">
        <v>100</v>
      </c>
      <c r="F12" t="s">
        <v>69</v>
      </c>
      <c r="H12" t="s">
        <v>70</v>
      </c>
      <c r="I12">
        <v>1</v>
      </c>
      <c r="J12" t="s">
        <v>71</v>
      </c>
      <c r="K12" t="s">
        <v>72</v>
      </c>
      <c r="L12" t="s">
        <v>80</v>
      </c>
      <c r="M12">
        <v>10</v>
      </c>
      <c r="N12" t="s">
        <v>74</v>
      </c>
      <c r="AB12" t="s">
        <v>132</v>
      </c>
    </row>
    <row r="13" spans="1:28">
      <c r="A13" t="s">
        <v>67</v>
      </c>
      <c r="B13">
        <f t="shared" si="0"/>
        <v>60.7</v>
      </c>
      <c r="C13">
        <v>78</v>
      </c>
      <c r="D13" t="s">
        <v>69</v>
      </c>
      <c r="E13">
        <v>100</v>
      </c>
      <c r="H13" t="s">
        <v>70</v>
      </c>
      <c r="I13">
        <v>0</v>
      </c>
      <c r="J13" t="s">
        <v>85</v>
      </c>
      <c r="K13" t="s">
        <v>72</v>
      </c>
      <c r="L13" t="s">
        <v>80</v>
      </c>
      <c r="M13">
        <v>4</v>
      </c>
      <c r="N13" t="s">
        <v>86</v>
      </c>
      <c r="T13" t="s">
        <v>76</v>
      </c>
      <c r="U13">
        <v>2</v>
      </c>
      <c r="V13" t="s">
        <v>87</v>
      </c>
      <c r="AB13" t="s">
        <v>133</v>
      </c>
    </row>
    <row r="14" spans="1:28">
      <c r="A14" t="s">
        <v>67</v>
      </c>
      <c r="B14">
        <f t="shared" si="0"/>
        <v>78</v>
      </c>
      <c r="C14">
        <v>83.6</v>
      </c>
      <c r="D14" t="s">
        <v>82</v>
      </c>
      <c r="E14">
        <v>50</v>
      </c>
      <c r="F14" t="s">
        <v>69</v>
      </c>
      <c r="G14">
        <v>50</v>
      </c>
      <c r="H14" t="s">
        <v>84</v>
      </c>
      <c r="I14">
        <v>0</v>
      </c>
      <c r="L14" t="s">
        <v>73</v>
      </c>
      <c r="M14">
        <v>3</v>
      </c>
      <c r="N14" t="s">
        <v>74</v>
      </c>
      <c r="T14" t="s">
        <v>76</v>
      </c>
      <c r="U14">
        <v>2</v>
      </c>
      <c r="V14" t="s">
        <v>81</v>
      </c>
      <c r="AB14" t="s">
        <v>134</v>
      </c>
    </row>
    <row r="15" spans="1:28">
      <c r="A15" t="s">
        <v>67</v>
      </c>
      <c r="B15">
        <f t="shared" si="0"/>
        <v>83.6</v>
      </c>
      <c r="C15">
        <v>88.7</v>
      </c>
      <c r="D15" t="s">
        <v>82</v>
      </c>
      <c r="E15">
        <v>100</v>
      </c>
      <c r="H15" t="s">
        <v>84</v>
      </c>
      <c r="I15">
        <v>0</v>
      </c>
      <c r="L15" t="s">
        <v>80</v>
      </c>
      <c r="M15" t="s">
        <v>72</v>
      </c>
      <c r="N15" t="s">
        <v>88</v>
      </c>
      <c r="T15" t="s">
        <v>76</v>
      </c>
      <c r="U15">
        <v>2</v>
      </c>
      <c r="V15" t="s">
        <v>81</v>
      </c>
      <c r="W15" t="s">
        <v>89</v>
      </c>
      <c r="X15" t="s">
        <v>90</v>
      </c>
      <c r="AB15" t="s">
        <v>135</v>
      </c>
    </row>
    <row r="16" spans="1:28">
      <c r="A16" t="s">
        <v>67</v>
      </c>
      <c r="B16">
        <f t="shared" si="0"/>
        <v>88.7</v>
      </c>
      <c r="C16">
        <v>89.1</v>
      </c>
      <c r="D16" t="s">
        <v>78</v>
      </c>
      <c r="E16">
        <v>100</v>
      </c>
      <c r="F16" t="s">
        <v>82</v>
      </c>
      <c r="H16" t="s">
        <v>84</v>
      </c>
      <c r="I16">
        <v>0</v>
      </c>
      <c r="L16" t="s">
        <v>80</v>
      </c>
      <c r="M16">
        <v>2</v>
      </c>
      <c r="N16" t="s">
        <v>88</v>
      </c>
      <c r="W16" t="s">
        <v>91</v>
      </c>
      <c r="X16">
        <v>42</v>
      </c>
      <c r="AB16" t="s">
        <v>136</v>
      </c>
    </row>
    <row r="17" spans="1:28">
      <c r="A17" t="s">
        <v>67</v>
      </c>
      <c r="B17">
        <f t="shared" si="0"/>
        <v>89.1</v>
      </c>
      <c r="C17">
        <v>101.5</v>
      </c>
      <c r="D17" t="s">
        <v>82</v>
      </c>
      <c r="E17">
        <v>100</v>
      </c>
      <c r="H17" t="s">
        <v>84</v>
      </c>
      <c r="I17">
        <v>0</v>
      </c>
      <c r="L17" t="s">
        <v>80</v>
      </c>
      <c r="M17">
        <v>1</v>
      </c>
      <c r="N17" t="s">
        <v>86</v>
      </c>
      <c r="T17" t="s">
        <v>76</v>
      </c>
      <c r="U17">
        <v>2</v>
      </c>
      <c r="V17" t="s">
        <v>87</v>
      </c>
      <c r="AB17" t="s">
        <v>137</v>
      </c>
    </row>
    <row r="18" spans="1:28">
      <c r="A18" t="s">
        <v>67</v>
      </c>
      <c r="B18">
        <f t="shared" si="0"/>
        <v>101.5</v>
      </c>
      <c r="C18">
        <v>101.9</v>
      </c>
      <c r="D18" t="s">
        <v>78</v>
      </c>
      <c r="E18">
        <v>100</v>
      </c>
      <c r="F18" t="s">
        <v>82</v>
      </c>
      <c r="H18" t="s">
        <v>84</v>
      </c>
      <c r="I18">
        <v>0</v>
      </c>
      <c r="AB18" t="s">
        <v>138</v>
      </c>
    </row>
    <row r="19" spans="1:28">
      <c r="A19" t="s">
        <v>67</v>
      </c>
      <c r="B19">
        <f t="shared" si="0"/>
        <v>101.9</v>
      </c>
      <c r="C19">
        <v>103.7</v>
      </c>
      <c r="D19" t="s">
        <v>82</v>
      </c>
      <c r="E19">
        <v>100</v>
      </c>
      <c r="H19" t="s">
        <v>84</v>
      </c>
      <c r="I19">
        <v>0</v>
      </c>
      <c r="L19" t="s">
        <v>92</v>
      </c>
      <c r="M19" t="s">
        <v>72</v>
      </c>
      <c r="N19" t="s">
        <v>86</v>
      </c>
      <c r="T19" t="s">
        <v>76</v>
      </c>
      <c r="U19">
        <v>1</v>
      </c>
      <c r="V19" t="s">
        <v>81</v>
      </c>
      <c r="AB19" t="s">
        <v>139</v>
      </c>
    </row>
    <row r="20" spans="1:28">
      <c r="A20" t="s">
        <v>67</v>
      </c>
      <c r="B20">
        <f t="shared" si="0"/>
        <v>103.7</v>
      </c>
      <c r="C20">
        <v>104.1</v>
      </c>
      <c r="D20" t="s">
        <v>69</v>
      </c>
      <c r="E20">
        <v>80</v>
      </c>
      <c r="F20" t="s">
        <v>82</v>
      </c>
      <c r="G20">
        <v>20</v>
      </c>
      <c r="H20" t="s">
        <v>70</v>
      </c>
      <c r="I20">
        <v>0</v>
      </c>
      <c r="L20" t="s">
        <v>80</v>
      </c>
      <c r="M20">
        <v>2</v>
      </c>
      <c r="N20" t="s">
        <v>74</v>
      </c>
      <c r="T20" t="s">
        <v>76</v>
      </c>
      <c r="U20">
        <v>1</v>
      </c>
      <c r="V20" t="s">
        <v>81</v>
      </c>
      <c r="AB20" t="s">
        <v>140</v>
      </c>
    </row>
    <row r="21" spans="1:28">
      <c r="A21" t="s">
        <v>67</v>
      </c>
      <c r="B21">
        <f t="shared" si="0"/>
        <v>104.1</v>
      </c>
      <c r="C21">
        <v>111</v>
      </c>
      <c r="D21" t="s">
        <v>82</v>
      </c>
      <c r="E21">
        <v>100</v>
      </c>
      <c r="H21" t="s">
        <v>84</v>
      </c>
      <c r="I21">
        <v>0</v>
      </c>
      <c r="L21" t="s">
        <v>80</v>
      </c>
      <c r="M21">
        <v>4</v>
      </c>
      <c r="N21" t="s">
        <v>86</v>
      </c>
      <c r="T21" t="s">
        <v>76</v>
      </c>
      <c r="U21">
        <v>2</v>
      </c>
      <c r="V21" t="s">
        <v>81</v>
      </c>
      <c r="AB21" t="s">
        <v>141</v>
      </c>
    </row>
    <row r="22" spans="1:28">
      <c r="A22" t="s">
        <v>67</v>
      </c>
      <c r="B22">
        <f t="shared" si="0"/>
        <v>111</v>
      </c>
      <c r="C22">
        <v>111.9</v>
      </c>
      <c r="D22" t="s">
        <v>93</v>
      </c>
      <c r="E22">
        <v>100</v>
      </c>
      <c r="H22" t="s">
        <v>94</v>
      </c>
      <c r="I22">
        <v>0</v>
      </c>
      <c r="L22" t="s">
        <v>80</v>
      </c>
      <c r="M22">
        <v>60</v>
      </c>
      <c r="N22" t="s">
        <v>74</v>
      </c>
      <c r="T22" t="s">
        <v>76</v>
      </c>
      <c r="U22" t="s">
        <v>72</v>
      </c>
      <c r="V22" t="s">
        <v>81</v>
      </c>
      <c r="AB22" t="s">
        <v>142</v>
      </c>
    </row>
    <row r="23" spans="1:28">
      <c r="A23" t="s">
        <v>67</v>
      </c>
      <c r="B23">
        <f t="shared" si="0"/>
        <v>111.9</v>
      </c>
      <c r="C23">
        <v>112</v>
      </c>
      <c r="D23" t="s">
        <v>78</v>
      </c>
      <c r="E23">
        <v>100</v>
      </c>
      <c r="F23" t="s">
        <v>82</v>
      </c>
      <c r="H23" t="s">
        <v>84</v>
      </c>
      <c r="I23">
        <v>0</v>
      </c>
      <c r="L23" t="s">
        <v>80</v>
      </c>
      <c r="M23">
        <v>5</v>
      </c>
      <c r="AB23" t="s">
        <v>143</v>
      </c>
    </row>
    <row r="24" spans="1:28">
      <c r="A24" t="s">
        <v>67</v>
      </c>
      <c r="B24">
        <f t="shared" si="0"/>
        <v>112</v>
      </c>
      <c r="C24">
        <v>120</v>
      </c>
      <c r="D24" t="s">
        <v>82</v>
      </c>
      <c r="E24">
        <v>60</v>
      </c>
      <c r="F24" t="s">
        <v>93</v>
      </c>
      <c r="G24">
        <v>40</v>
      </c>
      <c r="H24" t="s">
        <v>95</v>
      </c>
      <c r="I24">
        <v>0</v>
      </c>
      <c r="L24" t="s">
        <v>80</v>
      </c>
      <c r="O24" t="s">
        <v>83</v>
      </c>
      <c r="P24" t="s">
        <v>72</v>
      </c>
      <c r="Q24" t="s">
        <v>74</v>
      </c>
      <c r="T24" t="s">
        <v>76</v>
      </c>
      <c r="U24" t="s">
        <v>72</v>
      </c>
      <c r="V24" t="s">
        <v>81</v>
      </c>
      <c r="AB24" t="s">
        <v>144</v>
      </c>
    </row>
    <row r="25" spans="1:28">
      <c r="A25" t="s">
        <v>67</v>
      </c>
      <c r="B25">
        <f t="shared" si="0"/>
        <v>120</v>
      </c>
      <c r="C25">
        <v>121.3</v>
      </c>
      <c r="D25" t="s">
        <v>78</v>
      </c>
      <c r="E25">
        <v>60</v>
      </c>
      <c r="F25" t="s">
        <v>93</v>
      </c>
      <c r="G25">
        <v>40</v>
      </c>
      <c r="H25" t="s">
        <v>95</v>
      </c>
      <c r="I25">
        <v>1</v>
      </c>
      <c r="J25" t="s">
        <v>79</v>
      </c>
      <c r="K25" t="s">
        <v>72</v>
      </c>
      <c r="L25" t="s">
        <v>83</v>
      </c>
      <c r="M25" t="s">
        <v>72</v>
      </c>
      <c r="N25" t="s">
        <v>74</v>
      </c>
      <c r="T25" t="s">
        <v>76</v>
      </c>
      <c r="U25" t="s">
        <v>72</v>
      </c>
      <c r="V25" t="s">
        <v>81</v>
      </c>
      <c r="AB25" t="s">
        <v>145</v>
      </c>
    </row>
    <row r="26" spans="1:28">
      <c r="A26" t="s">
        <v>67</v>
      </c>
      <c r="B26">
        <f t="shared" si="0"/>
        <v>121.3</v>
      </c>
      <c r="C26">
        <v>122.5</v>
      </c>
      <c r="D26" t="s">
        <v>93</v>
      </c>
      <c r="E26">
        <v>100</v>
      </c>
      <c r="H26" t="s">
        <v>96</v>
      </c>
      <c r="I26">
        <v>0</v>
      </c>
      <c r="L26" t="s">
        <v>83</v>
      </c>
      <c r="M26" t="s">
        <v>72</v>
      </c>
      <c r="N26" t="s">
        <v>74</v>
      </c>
      <c r="O26" t="s">
        <v>97</v>
      </c>
      <c r="P26" t="s">
        <v>72</v>
      </c>
      <c r="Q26" t="s">
        <v>74</v>
      </c>
      <c r="T26" t="s">
        <v>76</v>
      </c>
      <c r="U26" t="s">
        <v>72</v>
      </c>
      <c r="V26" t="s">
        <v>81</v>
      </c>
      <c r="AB26" t="s">
        <v>146</v>
      </c>
    </row>
    <row r="27" spans="1:28">
      <c r="A27" t="s">
        <v>67</v>
      </c>
      <c r="B27">
        <f t="shared" si="0"/>
        <v>122.5</v>
      </c>
      <c r="C27">
        <v>122.8</v>
      </c>
      <c r="D27" t="s">
        <v>78</v>
      </c>
      <c r="E27">
        <v>100</v>
      </c>
      <c r="F27" t="s">
        <v>93</v>
      </c>
      <c r="H27" t="s">
        <v>106</v>
      </c>
      <c r="I27">
        <v>0</v>
      </c>
      <c r="AB27" t="s">
        <v>147</v>
      </c>
    </row>
    <row r="28" spans="1:28">
      <c r="A28" t="s">
        <v>67</v>
      </c>
      <c r="B28">
        <f t="shared" si="0"/>
        <v>122.8</v>
      </c>
      <c r="C28">
        <v>126.4</v>
      </c>
      <c r="D28" t="s">
        <v>98</v>
      </c>
      <c r="E28">
        <v>50</v>
      </c>
      <c r="F28" t="s">
        <v>93</v>
      </c>
      <c r="G28">
        <v>50</v>
      </c>
      <c r="H28" t="s">
        <v>106</v>
      </c>
      <c r="I28">
        <v>1</v>
      </c>
      <c r="J28" t="s">
        <v>79</v>
      </c>
      <c r="K28" t="s">
        <v>72</v>
      </c>
      <c r="L28" t="s">
        <v>80</v>
      </c>
      <c r="M28">
        <v>5</v>
      </c>
      <c r="N28" t="s">
        <v>99</v>
      </c>
      <c r="O28" t="s">
        <v>83</v>
      </c>
      <c r="P28">
        <v>3</v>
      </c>
      <c r="Q28" t="s">
        <v>100</v>
      </c>
      <c r="T28" t="s">
        <v>76</v>
      </c>
      <c r="U28" t="s">
        <v>72</v>
      </c>
      <c r="V28" t="s">
        <v>81</v>
      </c>
      <c r="AB28" t="s">
        <v>148</v>
      </c>
    </row>
    <row r="29" spans="1:28">
      <c r="A29" t="s">
        <v>67</v>
      </c>
      <c r="B29">
        <f t="shared" si="0"/>
        <v>126.4</v>
      </c>
      <c r="C29">
        <v>126.5</v>
      </c>
      <c r="D29" t="s">
        <v>78</v>
      </c>
      <c r="E29">
        <v>100</v>
      </c>
      <c r="F29" t="s">
        <v>93</v>
      </c>
      <c r="W29" t="s">
        <v>91</v>
      </c>
      <c r="X29">
        <v>30</v>
      </c>
      <c r="AB29" t="s">
        <v>149</v>
      </c>
    </row>
    <row r="30" spans="1:28">
      <c r="A30" t="s">
        <v>67</v>
      </c>
      <c r="B30">
        <f t="shared" si="0"/>
        <v>126.5</v>
      </c>
      <c r="C30">
        <v>127.6</v>
      </c>
      <c r="D30" t="s">
        <v>101</v>
      </c>
      <c r="E30">
        <v>70</v>
      </c>
      <c r="F30" t="s">
        <v>98</v>
      </c>
      <c r="G30">
        <v>30</v>
      </c>
      <c r="H30" t="s">
        <v>84</v>
      </c>
      <c r="I30">
        <v>1</v>
      </c>
      <c r="J30" t="s">
        <v>79</v>
      </c>
      <c r="K30" t="s">
        <v>72</v>
      </c>
      <c r="L30" t="s">
        <v>102</v>
      </c>
      <c r="M30">
        <v>1</v>
      </c>
      <c r="N30" t="s">
        <v>100</v>
      </c>
      <c r="O30" t="s">
        <v>83</v>
      </c>
      <c r="P30">
        <v>4</v>
      </c>
      <c r="Q30" t="s">
        <v>74</v>
      </c>
      <c r="AB30" t="s">
        <v>150</v>
      </c>
    </row>
    <row r="31" spans="1:28">
      <c r="A31" t="s">
        <v>67</v>
      </c>
      <c r="B31">
        <f t="shared" si="0"/>
        <v>127.6</v>
      </c>
      <c r="C31">
        <v>127.9</v>
      </c>
      <c r="D31" t="s">
        <v>79</v>
      </c>
      <c r="E31">
        <v>100</v>
      </c>
      <c r="H31" t="s">
        <v>103</v>
      </c>
      <c r="I31">
        <v>2</v>
      </c>
      <c r="J31" t="s">
        <v>79</v>
      </c>
      <c r="K31">
        <v>1</v>
      </c>
      <c r="L31" t="s">
        <v>104</v>
      </c>
      <c r="M31">
        <v>1</v>
      </c>
      <c r="N31" t="s">
        <v>100</v>
      </c>
      <c r="AB31" t="s">
        <v>151</v>
      </c>
    </row>
    <row r="32" spans="1:28">
      <c r="A32" t="s">
        <v>67</v>
      </c>
      <c r="B32">
        <f t="shared" si="0"/>
        <v>127.9</v>
      </c>
      <c r="C32">
        <v>129</v>
      </c>
      <c r="D32" t="s">
        <v>105</v>
      </c>
      <c r="E32">
        <v>100</v>
      </c>
      <c r="H32" t="s">
        <v>106</v>
      </c>
      <c r="I32">
        <v>1</v>
      </c>
      <c r="J32" t="s">
        <v>79</v>
      </c>
      <c r="K32" t="s">
        <v>72</v>
      </c>
      <c r="L32" t="s">
        <v>83</v>
      </c>
      <c r="M32">
        <v>1</v>
      </c>
      <c r="N32" t="s">
        <v>74</v>
      </c>
      <c r="O32" t="s">
        <v>102</v>
      </c>
      <c r="P32">
        <v>1</v>
      </c>
      <c r="Q32" t="s">
        <v>74</v>
      </c>
      <c r="AB32" t="s">
        <v>152</v>
      </c>
    </row>
    <row r="33" spans="1:28">
      <c r="A33" t="s">
        <v>67</v>
      </c>
      <c r="B33">
        <f t="shared" si="0"/>
        <v>129</v>
      </c>
      <c r="C33">
        <v>160.1</v>
      </c>
      <c r="D33" t="s">
        <v>93</v>
      </c>
      <c r="E33">
        <v>60</v>
      </c>
      <c r="F33" t="s">
        <v>98</v>
      </c>
      <c r="G33">
        <v>40</v>
      </c>
      <c r="H33" t="s">
        <v>106</v>
      </c>
      <c r="I33">
        <v>1</v>
      </c>
      <c r="J33" t="s">
        <v>79</v>
      </c>
      <c r="K33" t="s">
        <v>72</v>
      </c>
      <c r="L33" t="s">
        <v>80</v>
      </c>
      <c r="M33">
        <v>4</v>
      </c>
      <c r="N33" t="s">
        <v>99</v>
      </c>
      <c r="O33" t="s">
        <v>102</v>
      </c>
      <c r="P33">
        <v>1</v>
      </c>
      <c r="Q33" t="s">
        <v>107</v>
      </c>
      <c r="AB33" t="s">
        <v>153</v>
      </c>
    </row>
    <row r="34" spans="1:28">
      <c r="A34" t="s">
        <v>67</v>
      </c>
      <c r="B34">
        <f t="shared" si="0"/>
        <v>160.1</v>
      </c>
      <c r="C34">
        <v>161</v>
      </c>
      <c r="D34" t="s">
        <v>108</v>
      </c>
      <c r="E34">
        <v>100</v>
      </c>
      <c r="F34" t="s">
        <v>98</v>
      </c>
      <c r="H34" t="s">
        <v>106</v>
      </c>
      <c r="I34">
        <v>2</v>
      </c>
      <c r="J34" t="s">
        <v>79</v>
      </c>
      <c r="K34">
        <v>3</v>
      </c>
      <c r="AB34" t="s">
        <v>154</v>
      </c>
    </row>
    <row r="35" spans="1:28">
      <c r="A35" t="s">
        <v>67</v>
      </c>
      <c r="B35">
        <f t="shared" si="0"/>
        <v>161</v>
      </c>
      <c r="C35">
        <v>163</v>
      </c>
      <c r="D35" t="s">
        <v>108</v>
      </c>
      <c r="E35">
        <v>100</v>
      </c>
      <c r="F35" t="s">
        <v>98</v>
      </c>
      <c r="H35" t="s">
        <v>106</v>
      </c>
      <c r="I35">
        <v>3</v>
      </c>
      <c r="J35" t="s">
        <v>71</v>
      </c>
      <c r="K35">
        <v>6</v>
      </c>
      <c r="R35" t="s">
        <v>72</v>
      </c>
      <c r="S35" t="s">
        <v>109</v>
      </c>
      <c r="AB35" t="s">
        <v>155</v>
      </c>
    </row>
    <row r="36" spans="1:28">
      <c r="A36" t="s">
        <v>67</v>
      </c>
      <c r="B36">
        <f t="shared" si="0"/>
        <v>163</v>
      </c>
      <c r="C36">
        <v>165.7</v>
      </c>
      <c r="D36" t="s">
        <v>98</v>
      </c>
      <c r="E36">
        <v>100</v>
      </c>
      <c r="H36" t="s">
        <v>95</v>
      </c>
      <c r="I36">
        <v>2</v>
      </c>
      <c r="J36" t="s">
        <v>71</v>
      </c>
      <c r="K36">
        <v>1</v>
      </c>
      <c r="L36" t="s">
        <v>83</v>
      </c>
      <c r="M36">
        <v>1</v>
      </c>
      <c r="N36" t="s">
        <v>107</v>
      </c>
      <c r="O36" t="s">
        <v>80</v>
      </c>
      <c r="P36" t="s">
        <v>72</v>
      </c>
      <c r="Q36" t="s">
        <v>74</v>
      </c>
      <c r="AB36" t="s">
        <v>156</v>
      </c>
    </row>
    <row r="37" spans="1:28">
      <c r="A37" t="s">
        <v>67</v>
      </c>
      <c r="B37">
        <f t="shared" si="0"/>
        <v>165.7</v>
      </c>
      <c r="C37">
        <v>167.1</v>
      </c>
      <c r="D37" t="s">
        <v>82</v>
      </c>
      <c r="E37">
        <v>100</v>
      </c>
      <c r="H37" t="s">
        <v>103</v>
      </c>
      <c r="I37">
        <v>0</v>
      </c>
      <c r="L37" t="s">
        <v>80</v>
      </c>
      <c r="M37" t="s">
        <v>72</v>
      </c>
      <c r="N37" t="s">
        <v>86</v>
      </c>
      <c r="T37" t="s">
        <v>76</v>
      </c>
      <c r="U37" t="s">
        <v>72</v>
      </c>
      <c r="V37" t="s">
        <v>110</v>
      </c>
      <c r="AB37" t="s">
        <v>157</v>
      </c>
    </row>
    <row r="38" spans="1:28">
      <c r="A38" t="s">
        <v>67</v>
      </c>
      <c r="B38">
        <f t="shared" si="0"/>
        <v>167.1</v>
      </c>
      <c r="C38">
        <v>170.6</v>
      </c>
      <c r="D38" t="s">
        <v>98</v>
      </c>
      <c r="E38">
        <v>100</v>
      </c>
      <c r="H38" t="s">
        <v>111</v>
      </c>
      <c r="I38">
        <v>1</v>
      </c>
      <c r="J38" t="s">
        <v>79</v>
      </c>
      <c r="K38" t="s">
        <v>72</v>
      </c>
      <c r="L38" t="s">
        <v>80</v>
      </c>
      <c r="M38">
        <v>1</v>
      </c>
      <c r="N38" t="s">
        <v>100</v>
      </c>
      <c r="O38" t="s">
        <v>80</v>
      </c>
      <c r="P38" t="s">
        <v>72</v>
      </c>
      <c r="Q38" t="s">
        <v>107</v>
      </c>
      <c r="AB38" t="s">
        <v>158</v>
      </c>
    </row>
    <row r="39" spans="1:28">
      <c r="A39" t="s">
        <v>67</v>
      </c>
      <c r="B39">
        <f t="shared" si="0"/>
        <v>170.6</v>
      </c>
      <c r="C39">
        <v>171.2</v>
      </c>
      <c r="D39" t="s">
        <v>112</v>
      </c>
      <c r="E39">
        <v>60</v>
      </c>
      <c r="F39" t="s">
        <v>93</v>
      </c>
      <c r="G39">
        <v>40</v>
      </c>
      <c r="H39" t="s">
        <v>113</v>
      </c>
      <c r="I39">
        <v>1</v>
      </c>
      <c r="J39" t="s">
        <v>79</v>
      </c>
      <c r="K39">
        <v>2</v>
      </c>
      <c r="L39" t="s">
        <v>104</v>
      </c>
      <c r="M39">
        <v>2</v>
      </c>
      <c r="N39" t="s">
        <v>74</v>
      </c>
      <c r="AB39" t="s">
        <v>159</v>
      </c>
    </row>
    <row r="40" spans="1:28">
      <c r="A40" t="s">
        <v>67</v>
      </c>
      <c r="B40">
        <f t="shared" si="0"/>
        <v>171.2</v>
      </c>
      <c r="C40">
        <v>177.4</v>
      </c>
      <c r="D40" t="s">
        <v>98</v>
      </c>
      <c r="E40">
        <v>100</v>
      </c>
      <c r="H40" t="s">
        <v>106</v>
      </c>
      <c r="I40">
        <v>1</v>
      </c>
      <c r="J40" t="s">
        <v>71</v>
      </c>
      <c r="K40">
        <v>1</v>
      </c>
      <c r="L40" t="s">
        <v>104</v>
      </c>
      <c r="M40">
        <v>2</v>
      </c>
      <c r="N40" t="s">
        <v>100</v>
      </c>
      <c r="O40" t="s">
        <v>102</v>
      </c>
      <c r="P40">
        <v>1</v>
      </c>
      <c r="Q40" t="s">
        <v>114</v>
      </c>
      <c r="AB40" t="s">
        <v>160</v>
      </c>
    </row>
    <row r="41" spans="1:28">
      <c r="A41" t="s">
        <v>67</v>
      </c>
      <c r="B41">
        <f t="shared" si="0"/>
        <v>177.4</v>
      </c>
      <c r="C41">
        <v>179</v>
      </c>
      <c r="D41" t="s">
        <v>115</v>
      </c>
      <c r="E41">
        <v>100</v>
      </c>
      <c r="H41" t="s">
        <v>94</v>
      </c>
      <c r="I41">
        <v>2</v>
      </c>
      <c r="J41" t="s">
        <v>71</v>
      </c>
      <c r="K41">
        <v>5</v>
      </c>
      <c r="L41" t="s">
        <v>116</v>
      </c>
      <c r="M41">
        <v>1</v>
      </c>
      <c r="N41" t="s">
        <v>117</v>
      </c>
      <c r="AB41" t="s">
        <v>161</v>
      </c>
    </row>
    <row r="42" spans="1:28">
      <c r="A42" t="s">
        <v>67</v>
      </c>
      <c r="B42">
        <f t="shared" si="0"/>
        <v>179</v>
      </c>
      <c r="C42">
        <v>180.7</v>
      </c>
      <c r="D42" t="s">
        <v>98</v>
      </c>
      <c r="E42">
        <v>100</v>
      </c>
      <c r="H42" t="s">
        <v>94</v>
      </c>
      <c r="I42">
        <v>2</v>
      </c>
      <c r="J42" t="s">
        <v>71</v>
      </c>
      <c r="K42">
        <v>5</v>
      </c>
      <c r="L42" t="s">
        <v>116</v>
      </c>
      <c r="M42">
        <v>1</v>
      </c>
      <c r="N42" t="s">
        <v>100</v>
      </c>
      <c r="O42" t="s">
        <v>83</v>
      </c>
      <c r="P42" t="s">
        <v>72</v>
      </c>
      <c r="Q42" t="s">
        <v>100</v>
      </c>
      <c r="AB42" t="s">
        <v>162</v>
      </c>
    </row>
    <row r="43" spans="1:28">
      <c r="A43" t="s">
        <v>67</v>
      </c>
      <c r="B43">
        <f t="shared" si="0"/>
        <v>180.7</v>
      </c>
      <c r="C43">
        <v>190</v>
      </c>
      <c r="D43" t="s">
        <v>98</v>
      </c>
      <c r="E43">
        <v>100</v>
      </c>
      <c r="H43" t="s">
        <v>106</v>
      </c>
      <c r="I43">
        <v>2</v>
      </c>
      <c r="J43" t="s">
        <v>71</v>
      </c>
      <c r="K43">
        <v>2</v>
      </c>
      <c r="L43" t="s">
        <v>116</v>
      </c>
      <c r="M43">
        <v>1</v>
      </c>
      <c r="N43" t="s">
        <v>100</v>
      </c>
      <c r="O43" t="s">
        <v>102</v>
      </c>
      <c r="P43">
        <v>2</v>
      </c>
      <c r="Q43" t="s">
        <v>114</v>
      </c>
      <c r="T43" t="s">
        <v>76</v>
      </c>
      <c r="U43" t="s">
        <v>72</v>
      </c>
      <c r="V43" t="s">
        <v>118</v>
      </c>
      <c r="AB43" t="s">
        <v>163</v>
      </c>
    </row>
    <row r="44" spans="1:28">
      <c r="A44" t="s">
        <v>67</v>
      </c>
      <c r="B44">
        <f t="shared" si="0"/>
        <v>190</v>
      </c>
      <c r="C44">
        <v>190.1</v>
      </c>
      <c r="D44" t="s">
        <v>109</v>
      </c>
      <c r="E44">
        <v>100</v>
      </c>
      <c r="H44" t="s">
        <v>119</v>
      </c>
      <c r="I44">
        <v>2</v>
      </c>
      <c r="J44" t="s">
        <v>79</v>
      </c>
      <c r="K44" t="s">
        <v>72</v>
      </c>
      <c r="L44" t="s">
        <v>79</v>
      </c>
      <c r="M44" t="s">
        <v>72</v>
      </c>
      <c r="N44" t="s">
        <v>100</v>
      </c>
      <c r="R44">
        <v>1</v>
      </c>
      <c r="S44" t="s">
        <v>120</v>
      </c>
      <c r="AB44" t="s">
        <v>164</v>
      </c>
    </row>
    <row r="45" spans="1:28">
      <c r="A45" t="s">
        <v>67</v>
      </c>
      <c r="B45">
        <f t="shared" si="0"/>
        <v>190.1</v>
      </c>
      <c r="C45">
        <v>192.2</v>
      </c>
      <c r="D45" t="s">
        <v>82</v>
      </c>
      <c r="E45">
        <v>70</v>
      </c>
      <c r="F45" t="s">
        <v>93</v>
      </c>
      <c r="G45">
        <v>30</v>
      </c>
      <c r="H45" t="s">
        <v>106</v>
      </c>
      <c r="I45">
        <v>1</v>
      </c>
      <c r="J45" t="s">
        <v>79</v>
      </c>
      <c r="K45" t="s">
        <v>72</v>
      </c>
      <c r="L45" t="s">
        <v>97</v>
      </c>
      <c r="M45">
        <v>2</v>
      </c>
      <c r="N45" t="s">
        <v>74</v>
      </c>
      <c r="O45" t="s">
        <v>102</v>
      </c>
      <c r="P45">
        <v>2</v>
      </c>
      <c r="Q45" t="s">
        <v>114</v>
      </c>
      <c r="T45" t="s">
        <v>76</v>
      </c>
      <c r="U45">
        <v>2</v>
      </c>
      <c r="V45" t="s">
        <v>110</v>
      </c>
      <c r="AB45" t="s">
        <v>165</v>
      </c>
    </row>
    <row r="46" spans="1:28">
      <c r="A46" t="s">
        <v>67</v>
      </c>
      <c r="B46">
        <f t="shared" si="0"/>
        <v>192.2</v>
      </c>
      <c r="C46">
        <v>192.5</v>
      </c>
      <c r="D46" t="s">
        <v>109</v>
      </c>
      <c r="E46">
        <v>100</v>
      </c>
      <c r="H46" t="s">
        <v>121</v>
      </c>
      <c r="I46">
        <v>0</v>
      </c>
      <c r="AB46" t="s">
        <v>166</v>
      </c>
    </row>
    <row r="47" spans="1:28">
      <c r="A47" t="s">
        <v>67</v>
      </c>
      <c r="B47">
        <f t="shared" si="0"/>
        <v>192.5</v>
      </c>
      <c r="C47">
        <v>210.1</v>
      </c>
      <c r="D47" t="s">
        <v>98</v>
      </c>
      <c r="E47">
        <v>65</v>
      </c>
      <c r="F47" t="s">
        <v>82</v>
      </c>
      <c r="G47">
        <v>35</v>
      </c>
      <c r="H47" t="s">
        <v>106</v>
      </c>
      <c r="I47">
        <v>0.5</v>
      </c>
      <c r="J47" t="s">
        <v>79</v>
      </c>
      <c r="K47" t="s">
        <v>72</v>
      </c>
      <c r="L47" t="s">
        <v>83</v>
      </c>
      <c r="M47" t="s">
        <v>72</v>
      </c>
      <c r="N47" t="s">
        <v>100</v>
      </c>
      <c r="O47" t="s">
        <v>80</v>
      </c>
      <c r="P47">
        <v>4</v>
      </c>
      <c r="Q47" t="s">
        <v>74</v>
      </c>
      <c r="T47" t="s">
        <v>76</v>
      </c>
      <c r="U47" t="s">
        <v>72</v>
      </c>
      <c r="V47" t="s">
        <v>81</v>
      </c>
      <c r="AB47" t="s">
        <v>167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5"/>
  <sheetViews>
    <sheetView tabSelected="1" workbookViewId="0">
      <pane ySplit="1" topLeftCell="A2" activePane="bottomLeft" state="frozen"/>
      <selection pane="bottomLeft" sqref="A1:J12"/>
    </sheetView>
  </sheetViews>
  <sheetFormatPr defaultRowHeight="15"/>
  <cols>
    <col min="1" max="1" width="15" customWidth="1"/>
    <col min="6" max="6" width="10.42578125" bestFit="1" customWidth="1"/>
    <col min="7" max="7" width="9.85546875" bestFit="1" customWidth="1"/>
  </cols>
  <sheetData>
    <row r="1" spans="1:10">
      <c r="A1" t="s">
        <v>52</v>
      </c>
      <c r="B1" t="s">
        <v>30</v>
      </c>
      <c r="C1" t="s">
        <v>53</v>
      </c>
      <c r="D1" t="s">
        <v>31</v>
      </c>
      <c r="E1" t="s">
        <v>32</v>
      </c>
      <c r="F1" t="s">
        <v>54</v>
      </c>
      <c r="G1" t="s">
        <v>55</v>
      </c>
      <c r="H1" t="s">
        <v>56</v>
      </c>
      <c r="I1" t="s">
        <v>57</v>
      </c>
      <c r="J1" t="s">
        <v>58</v>
      </c>
    </row>
    <row r="2" spans="1:10">
      <c r="A2" s="14">
        <v>42976</v>
      </c>
      <c r="B2" t="s">
        <v>67</v>
      </c>
      <c r="C2">
        <v>1891357</v>
      </c>
      <c r="F2" t="s">
        <v>168</v>
      </c>
      <c r="G2" t="s">
        <v>169</v>
      </c>
    </row>
    <row r="3" spans="1:10">
      <c r="A3" s="14">
        <v>42976</v>
      </c>
      <c r="B3" t="s">
        <v>67</v>
      </c>
      <c r="C3">
        <f>C2+1</f>
        <v>1891358</v>
      </c>
      <c r="D3">
        <v>160.1</v>
      </c>
      <c r="E3">
        <v>161</v>
      </c>
      <c r="F3" t="s">
        <v>172</v>
      </c>
      <c r="G3" t="s">
        <v>169</v>
      </c>
    </row>
    <row r="4" spans="1:10">
      <c r="A4" s="14">
        <v>42976</v>
      </c>
      <c r="B4" t="s">
        <v>67</v>
      </c>
      <c r="C4">
        <f t="shared" ref="C4:C12" si="0">C3+1</f>
        <v>1891359</v>
      </c>
      <c r="D4">
        <v>161</v>
      </c>
      <c r="E4">
        <v>162</v>
      </c>
      <c r="F4" t="s">
        <v>172</v>
      </c>
      <c r="G4" t="s">
        <v>169</v>
      </c>
      <c r="J4" t="s">
        <v>173</v>
      </c>
    </row>
    <row r="5" spans="1:10">
      <c r="A5" s="14">
        <v>42976</v>
      </c>
      <c r="B5" t="s">
        <v>67</v>
      </c>
      <c r="C5">
        <f t="shared" si="0"/>
        <v>1891360</v>
      </c>
      <c r="D5">
        <v>162</v>
      </c>
      <c r="E5">
        <v>163</v>
      </c>
      <c r="F5" t="s">
        <v>172</v>
      </c>
      <c r="G5" t="s">
        <v>169</v>
      </c>
      <c r="J5" t="s">
        <v>174</v>
      </c>
    </row>
    <row r="6" spans="1:10">
      <c r="A6" s="14">
        <v>42976</v>
      </c>
      <c r="B6" t="s">
        <v>67</v>
      </c>
      <c r="C6">
        <f t="shared" si="0"/>
        <v>1891361</v>
      </c>
      <c r="D6">
        <v>163</v>
      </c>
      <c r="E6">
        <v>164</v>
      </c>
      <c r="F6" t="s">
        <v>172</v>
      </c>
      <c r="G6" t="s">
        <v>169</v>
      </c>
      <c r="J6" t="s">
        <v>175</v>
      </c>
    </row>
    <row r="7" spans="1:10">
      <c r="A7" s="14">
        <v>42976</v>
      </c>
      <c r="B7" t="s">
        <v>67</v>
      </c>
      <c r="C7">
        <f t="shared" si="0"/>
        <v>1891362</v>
      </c>
      <c r="F7" t="s">
        <v>170</v>
      </c>
      <c r="G7" t="s">
        <v>169</v>
      </c>
    </row>
    <row r="8" spans="1:10">
      <c r="A8" s="14">
        <v>42976</v>
      </c>
      <c r="B8" t="s">
        <v>67</v>
      </c>
      <c r="C8">
        <f t="shared" si="0"/>
        <v>1891363</v>
      </c>
      <c r="D8">
        <v>177.4</v>
      </c>
      <c r="E8">
        <v>179</v>
      </c>
      <c r="F8" t="s">
        <v>172</v>
      </c>
      <c r="G8" t="s">
        <v>169</v>
      </c>
      <c r="J8" t="s">
        <v>176</v>
      </c>
    </row>
    <row r="9" spans="1:10">
      <c r="A9" s="14">
        <v>42976</v>
      </c>
      <c r="B9" t="s">
        <v>67</v>
      </c>
      <c r="C9">
        <f t="shared" si="0"/>
        <v>1891364</v>
      </c>
      <c r="D9">
        <v>179</v>
      </c>
      <c r="E9">
        <v>180.7</v>
      </c>
      <c r="F9" t="s">
        <v>172</v>
      </c>
      <c r="G9" t="s">
        <v>169</v>
      </c>
      <c r="J9" t="s">
        <v>177</v>
      </c>
    </row>
    <row r="10" spans="1:10">
      <c r="A10" s="14">
        <v>42976</v>
      </c>
      <c r="B10" t="s">
        <v>67</v>
      </c>
      <c r="C10">
        <f t="shared" si="0"/>
        <v>1891365</v>
      </c>
      <c r="D10">
        <v>188.8</v>
      </c>
      <c r="E10">
        <v>189.8</v>
      </c>
      <c r="F10" t="s">
        <v>172</v>
      </c>
      <c r="G10" t="s">
        <v>169</v>
      </c>
    </row>
    <row r="11" spans="1:10">
      <c r="A11" s="14">
        <v>42976</v>
      </c>
      <c r="B11" t="s">
        <v>67</v>
      </c>
      <c r="C11">
        <f t="shared" si="0"/>
        <v>1891366</v>
      </c>
      <c r="D11">
        <v>188.8</v>
      </c>
      <c r="E11">
        <v>189.8</v>
      </c>
      <c r="F11" t="s">
        <v>171</v>
      </c>
      <c r="G11" t="s">
        <v>169</v>
      </c>
      <c r="J11" t="s">
        <v>178</v>
      </c>
    </row>
    <row r="12" spans="1:10">
      <c r="A12" s="14">
        <v>42976</v>
      </c>
      <c r="B12" t="s">
        <v>67</v>
      </c>
      <c r="C12">
        <f t="shared" si="0"/>
        <v>1891367</v>
      </c>
      <c r="D12">
        <v>189.8</v>
      </c>
      <c r="E12">
        <v>190.1</v>
      </c>
      <c r="F12" t="s">
        <v>172</v>
      </c>
      <c r="G12" t="s">
        <v>169</v>
      </c>
      <c r="J12" t="s">
        <v>179</v>
      </c>
    </row>
    <row r="13" spans="1:10">
      <c r="A13" s="14"/>
    </row>
    <row r="14" spans="1:10">
      <c r="A14" s="14"/>
    </row>
    <row r="15" spans="1:10">
      <c r="A15" s="14"/>
    </row>
    <row r="16" spans="1:10">
      <c r="A16" s="14"/>
    </row>
    <row r="17" spans="1:1">
      <c r="A17" s="14"/>
    </row>
    <row r="18" spans="1:1">
      <c r="A18" s="14"/>
    </row>
    <row r="19" spans="1:1">
      <c r="A19" s="14"/>
    </row>
    <row r="20" spans="1:1">
      <c r="A20" s="14"/>
    </row>
    <row r="21" spans="1:1">
      <c r="A21" s="14"/>
    </row>
    <row r="22" spans="1:1">
      <c r="A22" s="14"/>
    </row>
    <row r="23" spans="1:1">
      <c r="A23" s="14"/>
    </row>
    <row r="24" spans="1:1">
      <c r="A24" s="14"/>
    </row>
    <row r="25" spans="1:1">
      <c r="A25" s="14"/>
    </row>
  </sheetData>
  <printOptions gridLines="1"/>
  <pageMargins left="0.70866141732283472" right="0.70866141732283472" top="0.74803149606299213" bottom="0.74803149606299213" header="0.31496062992125984" footer="0.31496062992125984"/>
  <pageSetup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Logging form</vt:lpstr>
      <vt:lpstr>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Mireille</dc:creator>
  <cp:lastModifiedBy>Debbie James</cp:lastModifiedBy>
  <cp:lastPrinted>2017-08-30T03:34:51Z</cp:lastPrinted>
  <dcterms:created xsi:type="dcterms:W3CDTF">2017-08-13T18:44:13Z</dcterms:created>
  <dcterms:modified xsi:type="dcterms:W3CDTF">2017-11-03T17:54:59Z</dcterms:modified>
</cp:coreProperties>
</file>